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62" i="1" l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<sst xmlns="http://schemas.openxmlformats.org/spreadsheetml/2006/main" count="106" uniqueCount="82">
  <si>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</si>
  <si>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</si>
  <si>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</si>
  <si>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</si>
  <si>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</si>
  <si>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</si>
  <si>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</si>
  <si>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</si>
  <si>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</si>
  <si>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</si>
  <si>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</si>
  <si>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</si>
  <si>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</si>
  <si>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</si>
  <si>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</si>
  <si>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</si>
  <si>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</si>
  <si>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</si>
  <si>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</si>
  <si>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</si>
  <si>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</si>
  <si>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</si>
  <si>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</si>
  <si>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</si>
  <si>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</si>
  <si>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</si>
  <si>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</si>
  <si>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</si>
  <si>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</si>
  <si>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</si>
  <si>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</si>
  <si>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</si>
  <si>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</si>
  <si>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</si>
  <si>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</si>
  <si>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</si>
  <si>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</si>
  <si>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</si>
  <si>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</si>
  <si>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</si>
  <si>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</si>
  <si>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Импульсный источник питания  CP SNT 250W 24v 10a (арт.8708680000)</t>
  </si>
  <si>
    <t>шт</t>
  </si>
  <si>
    <t>Вольтамперфазометр ВФМ-2.2  (с двумя клещами)</t>
  </si>
  <si>
    <t>Вольтамперфазометр "ПАРМА ВАФ-А" с двумя клещами ИПТ 10,  с поверкой</t>
  </si>
  <si>
    <t>Прибор щитовой цифровой электроизмерительный ЩВ120-13800/100-6000/5-МВТ/МВАР-220ВУ--RS-А-4П-К + переходная рамка 5ПЧ.000017</t>
  </si>
  <si>
    <t>Прибор щитовой цифровой электроизмерительный ЩВ120-10000/100-10000/5-МВТ-220ВУ-RS-А-4П-К + переходная рамка 5ПЧ.000017</t>
  </si>
  <si>
    <t>Частотомер СС 3020-Н</t>
  </si>
  <si>
    <t>Прибор щитовой цифровой электроизмерительный ЩЧ120-45-65Гц- RS-З ОО + переходная рамка 5ПЧ.000017</t>
  </si>
  <si>
    <t>Измеритель параметров безопасности электрооборудования GPI-815</t>
  </si>
  <si>
    <t>Мегаомметр М6-4</t>
  </si>
  <si>
    <t>Измеритель параметров цепей ""фаза-ноль"" и ""фаза-фаза"" электросетей MZC-202  Sonel</t>
  </si>
  <si>
    <t>Мультиметр АРРА-107N</t>
  </si>
  <si>
    <t>Блок питания ВР/TEL-220-02 А</t>
  </si>
  <si>
    <t>Блок питания Mean Well SP-500-24</t>
  </si>
  <si>
    <t>Прибор щитовой цифровой электроизмерительный  ЩП120П-330КВ/100В-220ВУ-1RS-22(А,А)-З-0,2 ОО + переходная рамка 5ПЧ.000017</t>
  </si>
  <si>
    <t>Килоамперметр ЩП120П-1000/1А-220ВУ-1RS-22(А)-З-0,2 ТУ25-7504.219-2012. С переходной рамкой 160–›120</t>
  </si>
  <si>
    <t>Прибор щитовой цифровой электроизмерительный ЩВ120-10000/100-2000/5-МВТ-220ВУ-RS-А-4П-К + переходная рамка 5ПЧ.000017</t>
  </si>
  <si>
    <t>Прибор измерительный универсальный DMTME -96</t>
  </si>
  <si>
    <t>Амперметр М381.1 0-10А НП к.т. 1,5</t>
  </si>
  <si>
    <t>Миллиамперметр М381.1 0-5мА НП кл.т.1,5</t>
  </si>
  <si>
    <t>Вольтметры М-381 0-250в</t>
  </si>
  <si>
    <t>Мегаваттметр Ц-301/1 0-50МВт 10000/100В 4000/5А</t>
  </si>
  <si>
    <t>Ваттметр Ц-301/1 0-80 мВт 10000/100 5000/5</t>
  </si>
  <si>
    <t>Ваттметры Ц-301/1 0-300мвт 154000/100 в  1200/5А</t>
  </si>
  <si>
    <t>Ваттметры Ц-301/1 300-0-300мвт 154000/100 в  1200/5А</t>
  </si>
  <si>
    <t>Ваттметр Ц-301 0-120 мВт 10000/5 8000/5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</si>
  <si>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</si>
  <si>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</si>
  <si>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</si>
  <si>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</si>
  <si>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</si>
  <si>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</si>
  <si>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</si>
  <si>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</si>
  <si>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</si>
  <si>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</si>
  <si>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</si>
  <si>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</si>
  <si>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</si>
  <si>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</si>
  <si>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112 от 12.11.2013 предлагаем поставку Электроизмерительных приборов: Лот №3 - Электроизмерительные приборы (далее - Продукция) для нужд Филиала Кольский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</si>
</sst>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1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80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81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/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21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22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23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24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25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26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23.25" x14ac:dyDescent="0.25">
      <c r="A35" s="22">
        <v>1</v>
      </c>
      <c r="B35" s="6" t="s">
        <v>41</v>
      </c>
      <c r="C35" s="6" t="s">
        <v>42</v>
      </c>
      <c r="D35" s="5">
        <v>1</v>
      </c>
      <c r="E35" s="6"/>
      <c r="F35" s="6"/>
      <c r="G35" s="9">
        <v>0</v>
      </c>
      <c r="H35" s="18">
        <f t="shared" ref="H35:H59" si="0">ROUND(D35*ROUND(G35,2),2)</f>
        <v>0</v>
      </c>
    </row>
    <row r="36" spans="1:8" s="3" customFormat="1" ht="23.25" x14ac:dyDescent="0.25">
      <c r="A36" s="22">
        <v>2</v>
      </c>
      <c r="B36" s="6" t="s">
        <v>43</v>
      </c>
      <c r="C36" s="6" t="s">
        <v>42</v>
      </c>
      <c r="D36" s="5">
        <v>1</v>
      </c>
      <c r="E36" s="6"/>
      <c r="F36" s="6"/>
      <c r="G36" s="9">
        <v>0</v>
      </c>
      <c r="H36" s="18">
        <f t="shared" si="0"/>
        <v>0</v>
      </c>
    </row>
    <row r="37" spans="1:8" s="3" customFormat="1" ht="23.25" x14ac:dyDescent="0.25">
      <c r="A37" s="22">
        <v>3</v>
      </c>
      <c r="B37" s="6" t="s">
        <v>44</v>
      </c>
      <c r="C37" s="6" t="s">
        <v>42</v>
      </c>
      <c r="D37" s="5">
        <v>1</v>
      </c>
      <c r="E37" s="6"/>
      <c r="F37" s="6"/>
      <c r="G37" s="9">
        <v>0</v>
      </c>
      <c r="H37" s="18">
        <f t="shared" si="0"/>
        <v>0</v>
      </c>
    </row>
    <row r="38" spans="1:8" s="3" customFormat="1" ht="45.75" x14ac:dyDescent="0.25">
      <c r="A38" s="22">
        <v>4</v>
      </c>
      <c r="B38" s="6" t="s">
        <v>45</v>
      </c>
      <c r="C38" s="6" t="s">
        <v>42</v>
      </c>
      <c r="D38" s="5">
        <v>6</v>
      </c>
      <c r="E38" s="6"/>
      <c r="F38" s="6"/>
      <c r="G38" s="9">
        <v>0</v>
      </c>
      <c r="H38" s="18">
        <f t="shared" si="0"/>
        <v>0</v>
      </c>
    </row>
    <row r="39" spans="1:8" s="3" customFormat="1" ht="45.75" x14ac:dyDescent="0.25">
      <c r="A39" s="22">
        <v>5</v>
      </c>
      <c r="B39" s="6" t="s">
        <v>46</v>
      </c>
      <c r="C39" s="6" t="s">
        <v>42</v>
      </c>
      <c r="D39" s="5">
        <v>1</v>
      </c>
      <c r="E39" s="6"/>
      <c r="F39" s="6"/>
      <c r="G39" s="9">
        <v>0</v>
      </c>
      <c r="H39" s="18">
        <f t="shared" si="0"/>
        <v>0</v>
      </c>
    </row>
    <row r="40" spans="1:8" s="3" customFormat="1" x14ac:dyDescent="0.25">
      <c r="A40" s="22">
        <v>6</v>
      </c>
      <c r="B40" s="6" t="s">
        <v>47</v>
      </c>
      <c r="C40" s="6" t="s">
        <v>42</v>
      </c>
      <c r="D40" s="5">
        <v>1</v>
      </c>
      <c r="E40" s="6"/>
      <c r="F40" s="6"/>
      <c r="G40" s="9">
        <v>0</v>
      </c>
      <c r="H40" s="18">
        <f t="shared" si="0"/>
        <v>0</v>
      </c>
    </row>
    <row r="41" spans="1:8" s="3" customFormat="1" ht="34.5" x14ac:dyDescent="0.25">
      <c r="A41" s="22">
        <v>7</v>
      </c>
      <c r="B41" s="6" t="s">
        <v>48</v>
      </c>
      <c r="C41" s="6" t="s">
        <v>42</v>
      </c>
      <c r="D41" s="5">
        <v>3</v>
      </c>
      <c r="E41" s="6"/>
      <c r="F41" s="6"/>
      <c r="G41" s="9">
        <v>0</v>
      </c>
      <c r="H41" s="18">
        <f t="shared" si="0"/>
        <v>0</v>
      </c>
    </row>
    <row r="42" spans="1:8" s="3" customFormat="1" ht="23.25" x14ac:dyDescent="0.25">
      <c r="A42" s="22">
        <v>8</v>
      </c>
      <c r="B42" s="6" t="s">
        <v>49</v>
      </c>
      <c r="C42" s="6" t="s">
        <v>42</v>
      </c>
      <c r="D42" s="5">
        <v>1</v>
      </c>
      <c r="E42" s="6"/>
      <c r="F42" s="6"/>
      <c r="G42" s="9">
        <v>0</v>
      </c>
      <c r="H42" s="18">
        <f t="shared" si="0"/>
        <v>0</v>
      </c>
    </row>
    <row r="43" spans="1:8" s="3" customFormat="1" x14ac:dyDescent="0.25">
      <c r="A43" s="22">
        <v>9</v>
      </c>
      <c r="B43" s="6" t="s">
        <v>50</v>
      </c>
      <c r="C43" s="6" t="s">
        <v>42</v>
      </c>
      <c r="D43" s="5">
        <v>2</v>
      </c>
      <c r="E43" s="6"/>
      <c r="F43" s="6"/>
      <c r="G43" s="9">
        <v>0</v>
      </c>
      <c r="H43" s="18">
        <f t="shared" si="0"/>
        <v>0</v>
      </c>
    </row>
    <row r="44" spans="1:8" s="3" customFormat="1" ht="23.25" x14ac:dyDescent="0.25">
      <c r="A44" s="22">
        <v>10</v>
      </c>
      <c r="B44" s="6" t="s">
        <v>51</v>
      </c>
      <c r="C44" s="6" t="s">
        <v>42</v>
      </c>
      <c r="D44" s="5">
        <v>1</v>
      </c>
      <c r="E44" s="6"/>
      <c r="F44" s="6"/>
      <c r="G44" s="9">
        <v>0</v>
      </c>
      <c r="H44" s="18">
        <f t="shared" si="0"/>
        <v>0</v>
      </c>
    </row>
    <row r="45" spans="1:8" s="3" customFormat="1" x14ac:dyDescent="0.25">
      <c r="A45" s="22">
        <v>11</v>
      </c>
      <c r="B45" s="6" t="s">
        <v>52</v>
      </c>
      <c r="C45" s="6" t="s">
        <v>42</v>
      </c>
      <c r="D45" s="5">
        <v>1</v>
      </c>
      <c r="E45" s="6"/>
      <c r="F45" s="6"/>
      <c r="G45" s="9">
        <v>0</v>
      </c>
      <c r="H45" s="18">
        <f t="shared" si="0"/>
        <v>0</v>
      </c>
    </row>
    <row r="46" spans="1:8" s="3" customFormat="1" x14ac:dyDescent="0.25">
      <c r="A46" s="22">
        <v>12</v>
      </c>
      <c r="B46" s="6" t="s">
        <v>53</v>
      </c>
      <c r="C46" s="6" t="s">
        <v>42</v>
      </c>
      <c r="D46" s="5">
        <v>5</v>
      </c>
      <c r="E46" s="6"/>
      <c r="F46" s="6"/>
      <c r="G46" s="9">
        <v>0</v>
      </c>
      <c r="H46" s="18">
        <f t="shared" si="0"/>
        <v>0</v>
      </c>
    </row>
    <row r="47" spans="1:8" s="3" customFormat="1" x14ac:dyDescent="0.25">
      <c r="A47" s="22">
        <v>13</v>
      </c>
      <c r="B47" s="6" t="s">
        <v>54</v>
      </c>
      <c r="C47" s="6" t="s">
        <v>42</v>
      </c>
      <c r="D47" s="5">
        <v>3</v>
      </c>
      <c r="E47" s="6"/>
      <c r="F47" s="6"/>
      <c r="G47" s="9">
        <v>0</v>
      </c>
      <c r="H47" s="18">
        <f t="shared" si="0"/>
        <v>0</v>
      </c>
    </row>
    <row r="48" spans="1:8" s="3" customFormat="1" ht="45.75" x14ac:dyDescent="0.25">
      <c r="A48" s="22">
        <v>14</v>
      </c>
      <c r="B48" s="6" t="s">
        <v>55</v>
      </c>
      <c r="C48" s="6" t="s">
        <v>42</v>
      </c>
      <c r="D48" s="5">
        <v>1</v>
      </c>
      <c r="E48" s="6"/>
      <c r="F48" s="6"/>
      <c r="G48" s="9">
        <v>0</v>
      </c>
      <c r="H48" s="18">
        <f t="shared" si="0"/>
        <v>0</v>
      </c>
    </row>
    <row r="49" spans="1:8" s="3" customFormat="1" ht="34.5" x14ac:dyDescent="0.25">
      <c r="A49" s="22">
        <v>15</v>
      </c>
      <c r="B49" s="6" t="s">
        <v>56</v>
      </c>
      <c r="C49" s="6" t="s">
        <v>42</v>
      </c>
      <c r="D49" s="5">
        <v>2</v>
      </c>
      <c r="E49" s="6"/>
      <c r="F49" s="6"/>
      <c r="G49" s="9">
        <v>0</v>
      </c>
      <c r="H49" s="18">
        <f t="shared" si="0"/>
        <v>0</v>
      </c>
    </row>
    <row r="50" spans="1:8" s="3" customFormat="1" ht="45.75" x14ac:dyDescent="0.25">
      <c r="A50" s="22">
        <v>16</v>
      </c>
      <c r="B50" s="6" t="s">
        <v>57</v>
      </c>
      <c r="C50" s="6" t="s">
        <v>42</v>
      </c>
      <c r="D50" s="5">
        <v>2</v>
      </c>
      <c r="E50" s="6"/>
      <c r="F50" s="6"/>
      <c r="G50" s="9">
        <v>0</v>
      </c>
      <c r="H50" s="18">
        <f t="shared" si="0"/>
        <v>0</v>
      </c>
    </row>
    <row r="51" spans="1:8" s="3" customFormat="1" ht="23.25" x14ac:dyDescent="0.25">
      <c r="A51" s="22">
        <v>17</v>
      </c>
      <c r="B51" s="6" t="s">
        <v>58</v>
      </c>
      <c r="C51" s="6" t="s">
        <v>42</v>
      </c>
      <c r="D51" s="5">
        <v>3</v>
      </c>
      <c r="E51" s="6"/>
      <c r="F51" s="6"/>
      <c r="G51" s="9">
        <v>0</v>
      </c>
      <c r="H51" s="18">
        <f t="shared" si="0"/>
        <v>0</v>
      </c>
    </row>
    <row r="52" spans="1:8" s="3" customFormat="1" x14ac:dyDescent="0.25">
      <c r="A52" s="22">
        <v>18</v>
      </c>
      <c r="B52" s="6" t="s">
        <v>59</v>
      </c>
      <c r="C52" s="6" t="s">
        <v>42</v>
      </c>
      <c r="D52" s="5">
        <v>5</v>
      </c>
      <c r="E52" s="6"/>
      <c r="F52" s="6"/>
      <c r="G52" s="9">
        <v>0</v>
      </c>
      <c r="H52" s="18">
        <f t="shared" si="0"/>
        <v>0</v>
      </c>
    </row>
    <row r="53" spans="1:8" s="3" customFormat="1" x14ac:dyDescent="0.25">
      <c r="A53" s="22">
        <v>19</v>
      </c>
      <c r="B53" s="6" t="s">
        <v>60</v>
      </c>
      <c r="C53" s="6" t="s">
        <v>42</v>
      </c>
      <c r="D53" s="5">
        <v>5</v>
      </c>
      <c r="E53" s="6"/>
      <c r="F53" s="6"/>
      <c r="G53" s="9">
        <v>0</v>
      </c>
      <c r="H53" s="18">
        <f t="shared" si="0"/>
        <v>0</v>
      </c>
    </row>
    <row r="54" spans="1:8" s="3" customFormat="1" x14ac:dyDescent="0.25">
      <c r="A54" s="22">
        <v>20</v>
      </c>
      <c r="B54" s="6" t="s">
        <v>61</v>
      </c>
      <c r="C54" s="6" t="s">
        <v>42</v>
      </c>
      <c r="D54" s="5">
        <v>5</v>
      </c>
      <c r="E54" s="6"/>
      <c r="F54" s="6"/>
      <c r="G54" s="9">
        <v>0</v>
      </c>
      <c r="H54" s="18">
        <f t="shared" si="0"/>
        <v>0</v>
      </c>
    </row>
    <row r="55" spans="1:8" s="3" customFormat="1" ht="23.25" x14ac:dyDescent="0.25">
      <c r="A55" s="22">
        <v>21</v>
      </c>
      <c r="B55" s="6" t="s">
        <v>62</v>
      </c>
      <c r="C55" s="6" t="s">
        <v>42</v>
      </c>
      <c r="D55" s="5">
        <v>1</v>
      </c>
      <c r="E55" s="6"/>
      <c r="F55" s="6"/>
      <c r="G55" s="9">
        <v>0</v>
      </c>
      <c r="H55" s="18">
        <f t="shared" si="0"/>
        <v>0</v>
      </c>
    </row>
    <row r="56" spans="1:8" s="3" customFormat="1" x14ac:dyDescent="0.25">
      <c r="A56" s="22">
        <v>22</v>
      </c>
      <c r="B56" s="6" t="s">
        <v>63</v>
      </c>
      <c r="C56" s="6" t="s">
        <v>42</v>
      </c>
      <c r="D56" s="5">
        <v>4</v>
      </c>
      <c r="E56" s="6"/>
      <c r="F56" s="6"/>
      <c r="G56" s="9">
        <v>0</v>
      </c>
      <c r="H56" s="18">
        <f t="shared" si="0"/>
        <v>0</v>
      </c>
    </row>
    <row r="57" spans="1:8" s="3" customFormat="1" ht="23.25" x14ac:dyDescent="0.25">
      <c r="A57" s="22">
        <v>23</v>
      </c>
      <c r="B57" s="6" t="s">
        <v>64</v>
      </c>
      <c r="C57" s="6" t="s">
        <v>42</v>
      </c>
      <c r="D57" s="5">
        <v>6</v>
      </c>
      <c r="E57" s="6"/>
      <c r="F57" s="6"/>
      <c r="G57" s="9">
        <v>0</v>
      </c>
      <c r="H57" s="18">
        <f t="shared" si="0"/>
        <v>0</v>
      </c>
    </row>
    <row r="58" spans="1:8" s="3" customFormat="1" ht="23.25" x14ac:dyDescent="0.25">
      <c r="A58" s="22">
        <v>24</v>
      </c>
      <c r="B58" s="6" t="s">
        <v>65</v>
      </c>
      <c r="C58" s="6" t="s">
        <v>42</v>
      </c>
      <c r="D58" s="5">
        <v>6</v>
      </c>
      <c r="E58" s="6"/>
      <c r="F58" s="6"/>
      <c r="G58" s="9">
        <v>0</v>
      </c>
      <c r="H58" s="18">
        <f t="shared" si="0"/>
        <v>0</v>
      </c>
    </row>
    <row r="59" spans="1:8" s="3" customFormat="1" x14ac:dyDescent="0.25">
      <c r="A59" s="22">
        <v>25</v>
      </c>
      <c r="B59" s="6" t="s">
        <v>66</v>
      </c>
      <c r="C59" s="6" t="s">
        <v>42</v>
      </c>
      <c r="D59" s="5">
        <v>2</v>
      </c>
      <c r="E59" s="6"/>
      <c r="F59" s="6"/>
      <c r="G59" s="9">
        <v>0</v>
      </c>
      <c r="H59" s="18">
        <f t="shared" si="0"/>
        <v>0</v>
      </c>
    </row>
    <row r="60" spans="1:8" x14ac:dyDescent="0.25">
      <c r="A60" s="25"/>
      <c r="B60" s="1" t="s">
        <v>67</v>
      </c>
      <c r="C60" s="10"/>
      <c r="D60" s="2" t="s">
        <v>68</v>
      </c>
      <c r="E60" s="10"/>
      <c r="F60" s="10"/>
      <c r="G60" s="10"/>
      <c r="H60" s="19">
        <f>SUM(H34:H59)</f>
        <v>0</v>
      </c>
    </row>
    <row r="61" spans="1:8" x14ac:dyDescent="0.25">
      <c r="A61" s="25"/>
      <c r="B61" s="1" t="s">
        <v>69</v>
      </c>
      <c r="C61" s="10"/>
      <c r="D61" s="10"/>
      <c r="E61" s="10"/>
      <c r="F61" s="10"/>
      <c r="G61" s="10"/>
      <c r="H61" s="19">
        <f>H60*0.18</f>
        <v>0</v>
      </c>
    </row>
    <row r="62" spans="1:8" ht="15.75" thickBot="1" x14ac:dyDescent="0.3">
      <c r="A62" s="26"/>
      <c r="B62" s="14" t="s">
        <v>70</v>
      </c>
      <c r="C62" s="13"/>
      <c r="D62" s="13"/>
      <c r="E62" s="13"/>
      <c r="F62" s="13"/>
      <c r="G62" s="13"/>
      <c r="H62" s="20">
        <f>SUM(H60:H61)</f>
        <v>0</v>
      </c>
    </row>
    <row r="63" spans="1:8" ht="39.950000000000003" customHeight="1" x14ac:dyDescent="0.25">
      <c r="B63" s="40" t="s">
        <v>71</v>
      </c>
      <c r="C63" s="41"/>
      <c r="D63" s="41"/>
      <c r="E63" s="41"/>
      <c r="F63" s="41"/>
      <c r="G63" s="41"/>
      <c r="H63" s="41"/>
    </row>
    <row r="64" spans="1:8" ht="20.100000000000001" customHeight="1" x14ac:dyDescent="0.25">
      <c r="B64" s="42" t="s">
        <v>72</v>
      </c>
      <c r="C64" s="43"/>
      <c r="D64" s="43"/>
      <c r="E64" s="43"/>
      <c r="F64" s="43"/>
      <c r="G64" s="43"/>
      <c r="H64" s="43"/>
    </row>
    <row r="65" spans="2:8" x14ac:dyDescent="0.25">
      <c r="B65" s="27" t="s">
        <v>73</v>
      </c>
      <c r="C65" s="28"/>
      <c r="D65" s="28"/>
      <c r="E65" s="28"/>
      <c r="F65" s="28"/>
      <c r="G65" s="28"/>
      <c r="H65" s="28"/>
    </row>
    <row r="66" spans="2:8" x14ac:dyDescent="0.25">
      <c r="B66" s="29" t="s">
        <v>74</v>
      </c>
      <c r="C66" s="28"/>
      <c r="D66" s="28"/>
      <c r="E66" s="28"/>
      <c r="F66" s="28"/>
      <c r="G66" s="28"/>
      <c r="H66" s="28"/>
    </row>
    <row r="67" spans="2:8" x14ac:dyDescent="0.25">
      <c r="B67" s="29" t="s">
        <v>75</v>
      </c>
      <c r="C67" s="28"/>
      <c r="D67" s="28"/>
      <c r="E67" s="28"/>
      <c r="F67" s="28"/>
      <c r="G67" s="28"/>
      <c r="H67" s="28"/>
    </row>
    <row r="69" spans="2:8" s="3" customFormat="1" x14ac:dyDescent="0.25">
      <c r="B69" s="11" t="s">
        <v>76</v>
      </c>
      <c r="D69" s="11" t="s">
        <v>77</v>
      </c>
      <c r="H69" s="11" t="s">
        <v>78</v>
      </c>
    </row>
    <row r="71" spans="2:8" x14ac:dyDescent="0.25">
      <c r="B71" s="12" t="s">
        <v>79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65:H65"/>
    <mergeCell ref="B66:H66"/>
    <mergeCell ref="B67:H67"/>
    <mergeCell ref="C32:E32"/>
    <mergeCell ref="F32:H32"/>
    <mergeCell ref="C33:E33"/>
    <mergeCell ref="F33:H33"/>
    <mergeCell ref="B63:H63"/>
    <mergeCell ref="B64:H64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2013-11-12T11:46:59Z</dcterms:created>
  <dcterms:modified xsi:type="dcterms:W3CDTF">2013-11-12T12:11:35Z</dcterms:modified>
</cp:coreProperties>
</file>